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 6" sheetId="3" r:id="rId1"/>
  </sheets>
  <definedNames>
    <definedName name="_xlnm.Print_Area" localSheetId="0">'прил. 6'!$A$1:$J$29</definedName>
  </definedNames>
  <calcPr calcId="124519"/>
</workbook>
</file>

<file path=xl/calcChain.xml><?xml version="1.0" encoding="utf-8"?>
<calcChain xmlns="http://schemas.openxmlformats.org/spreadsheetml/2006/main">
  <c r="I25" i="3"/>
  <c r="I20"/>
  <c r="G19" l="1"/>
  <c r="I17"/>
  <c r="G17"/>
  <c r="I19" l="1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</calcChain>
</file>

<file path=xl/sharedStrings.xml><?xml version="1.0" encoding="utf-8"?>
<sst xmlns="http://schemas.openxmlformats.org/spreadsheetml/2006/main" count="53" uniqueCount="53">
  <si>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</si>
  <si>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</si>
  <si>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</si>
  <si>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</si>
  <si>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</si>
  <si>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</si>
  <si>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</si>
  <si>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</si>
  <si>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</si>
  <si>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</si>
  <si>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</si>
  <si>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</si>
  <si>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</si>
  <si>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</si>
  <si>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</si>
  <si>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</si>
  <si>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</si>
  <si>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</si>
  <si>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</si>
  <si>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</si>
  <si>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</si>
  <si>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</si>
  <si>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</si>
  <si>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</si>
  <si>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</si>
  <si>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</si>
  <si>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</si>
  <si>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</si>
  <si>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</si>
  <si>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</si>
  <si>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</si>
  <si>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</si>
  <si>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</si>
  <si>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</si>
  <si>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</si>
  <si>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</si>
  <si>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</si>
  <si>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</si>
  <si>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</si>
  <si>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</si>
  <si>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</si>
  <si>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</si>
  <si>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</si>
  <si>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</si>
  <si>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</si>
  <si>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городского округа Кинель Самарской области 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</si>
  <si>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</si>
  <si>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</si>
  <si>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Приложение 6</t>
  </si>
  <si>
    <t>Источники внутреннего финансирования дефицита
бюджета городского округа  на плановый период  2026 и 2027 годов</t>
  </si>
  <si>
    <t>Сумма
2027 год,
тыс. руб.</t>
  </si>
  <si>
    <t>"О бюджете городского 
округа Кинель Самарской
области 2025 
год и  на плановый период
2026 и 2027 годов"</t>
  </si>
  <si>
    <t>Сумма                    2026 год,                         тыс. руб.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</si>
</sst>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topLeftCell="B1" zoomScaleSheetLayoutView="100" workbookViewId="0">
      <selection activeCell="F5" sqref="F5:I5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48</v>
      </c>
      <c r="G1" s="4"/>
      <c r="H1" s="4"/>
      <c r="I1" s="3"/>
    </row>
    <row r="2" spans="1:10">
      <c r="F2" s="5" t="s">
        <v>10</v>
      </c>
      <c r="G2" s="5"/>
      <c r="H2" s="5"/>
      <c r="I2" s="3"/>
    </row>
    <row r="3" spans="1:10" ht="35.25" customHeight="1">
      <c r="F3" s="24" t="s">
        <v>45</v>
      </c>
      <c r="G3" s="26"/>
      <c r="H3" s="26"/>
      <c r="I3" s="26"/>
    </row>
    <row r="4" spans="1:10">
      <c r="F4" s="17" t="s">
        <v>11</v>
      </c>
      <c r="G4" s="18">
        <v>421</v>
      </c>
      <c r="H4" s="6" t="s">
        <v>12</v>
      </c>
      <c r="I4" s="16">
        <v>45771</v>
      </c>
      <c r="J4" s="2" t="s">
        <v>13</v>
      </c>
    </row>
    <row r="5" spans="1:10" ht="98.25" customHeight="1">
      <c r="F5" s="24" t="s">
        <v>51</v>
      </c>
      <c r="G5" s="25"/>
      <c r="H5" s="25"/>
      <c r="I5" s="25"/>
    </row>
    <row r="6" spans="1:10" s="8" customFormat="1" ht="72" customHeight="1">
      <c r="A6" s="31" t="s">
        <v>49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s="8" customFormat="1" ht="9.75" customHeight="1">
      <c r="A7" s="19"/>
      <c r="B7" s="19"/>
      <c r="C7" s="10"/>
      <c r="D7" s="10"/>
      <c r="E7" s="10"/>
      <c r="F7" s="10"/>
      <c r="G7" s="11"/>
      <c r="H7" s="10"/>
      <c r="I7" s="10"/>
      <c r="J7" s="10"/>
    </row>
    <row r="8" spans="1:10" s="8" customFormat="1" ht="33.75" customHeight="1">
      <c r="A8" s="42" t="s">
        <v>39</v>
      </c>
      <c r="B8" s="21"/>
      <c r="C8" s="44" t="s">
        <v>41</v>
      </c>
      <c r="D8" s="37"/>
      <c r="E8" s="37"/>
      <c r="F8" s="40"/>
      <c r="G8" s="36" t="s">
        <v>52</v>
      </c>
      <c r="H8" s="37"/>
      <c r="I8" s="36" t="s">
        <v>50</v>
      </c>
      <c r="J8" s="40"/>
    </row>
    <row r="9" spans="1:10" s="9" customFormat="1" ht="62.25" customHeight="1">
      <c r="A9" s="43"/>
      <c r="B9" s="22" t="s">
        <v>40</v>
      </c>
      <c r="C9" s="39"/>
      <c r="D9" s="39"/>
      <c r="E9" s="39"/>
      <c r="F9" s="41"/>
      <c r="G9" s="38"/>
      <c r="H9" s="39"/>
      <c r="I9" s="38"/>
      <c r="J9" s="41"/>
    </row>
    <row r="10" spans="1:10" s="8" customFormat="1" ht="43.5" customHeight="1">
      <c r="A10" s="12"/>
      <c r="B10" s="13" t="s">
        <v>9</v>
      </c>
      <c r="C10" s="33" t="s">
        <v>8</v>
      </c>
      <c r="D10" s="34"/>
      <c r="E10" s="34"/>
      <c r="F10" s="35"/>
      <c r="G10" s="32">
        <f>G11+G21+G16</f>
        <v>-25445</v>
      </c>
      <c r="H10" s="32"/>
      <c r="I10" s="32">
        <f>I11+I21+I16</f>
        <v>-13380</v>
      </c>
      <c r="J10" s="32"/>
    </row>
    <row r="11" spans="1:10" s="7" customFormat="1" ht="43.5" customHeight="1">
      <c r="A11" s="12">
        <v>606</v>
      </c>
      <c r="B11" s="14" t="s">
        <v>2</v>
      </c>
      <c r="C11" s="33" t="s">
        <v>0</v>
      </c>
      <c r="D11" s="34"/>
      <c r="E11" s="34"/>
      <c r="F11" s="35"/>
      <c r="G11" s="32">
        <f>-G14+G12</f>
        <v>0</v>
      </c>
      <c r="H11" s="32"/>
      <c r="I11" s="32">
        <f>I12-I14</f>
        <v>0</v>
      </c>
      <c r="J11" s="32"/>
    </row>
    <row r="12" spans="1:10" s="7" customFormat="1" ht="56.25" hidden="1" customHeight="1">
      <c r="A12" s="12"/>
      <c r="B12" s="15" t="s">
        <v>3</v>
      </c>
      <c r="C12" s="28" t="s">
        <v>46</v>
      </c>
      <c r="D12" s="29"/>
      <c r="E12" s="29"/>
      <c r="F12" s="30"/>
      <c r="G12" s="27">
        <v>0</v>
      </c>
      <c r="H12" s="27"/>
      <c r="I12" s="27">
        <v>0</v>
      </c>
      <c r="J12" s="27"/>
    </row>
    <row r="13" spans="1:10" s="7" customFormat="1" ht="73.5" hidden="1" customHeight="1">
      <c r="A13" s="12"/>
      <c r="B13" s="15" t="s">
        <v>31</v>
      </c>
      <c r="C13" s="28" t="s">
        <v>47</v>
      </c>
      <c r="D13" s="29"/>
      <c r="E13" s="29"/>
      <c r="F13" s="30"/>
      <c r="G13" s="45">
        <f>G12</f>
        <v>0</v>
      </c>
      <c r="H13" s="46"/>
      <c r="I13" s="45">
        <f>I12</f>
        <v>0</v>
      </c>
      <c r="J13" s="46"/>
    </row>
    <row r="14" spans="1:10" s="7" customFormat="1" ht="56.25" hidden="1" customHeight="1">
      <c r="A14" s="12"/>
      <c r="B14" s="15" t="s">
        <v>4</v>
      </c>
      <c r="C14" s="28" t="s">
        <v>43</v>
      </c>
      <c r="D14" s="29"/>
      <c r="E14" s="29"/>
      <c r="F14" s="30"/>
      <c r="G14" s="27">
        <f>G15</f>
        <v>0</v>
      </c>
      <c r="H14" s="27"/>
      <c r="I14" s="27">
        <f>I15</f>
        <v>0</v>
      </c>
      <c r="J14" s="27"/>
    </row>
    <row r="15" spans="1:10" s="7" customFormat="1" ht="75" hidden="1" customHeight="1">
      <c r="A15" s="12"/>
      <c r="B15" s="15" t="s">
        <v>42</v>
      </c>
      <c r="C15" s="28" t="s">
        <v>44</v>
      </c>
      <c r="D15" s="29"/>
      <c r="E15" s="29"/>
      <c r="F15" s="30"/>
      <c r="G15" s="27">
        <v>0</v>
      </c>
      <c r="H15" s="27"/>
      <c r="I15" s="27">
        <v>0</v>
      </c>
      <c r="J15" s="27"/>
    </row>
    <row r="16" spans="1:10" s="7" customFormat="1" ht="75" customHeight="1">
      <c r="A16" s="12"/>
      <c r="B16" s="14" t="s">
        <v>14</v>
      </c>
      <c r="C16" s="33" t="s">
        <v>15</v>
      </c>
      <c r="D16" s="34"/>
      <c r="E16" s="34"/>
      <c r="F16" s="35"/>
      <c r="G16" s="32">
        <f>G17-G19</f>
        <v>-25445</v>
      </c>
      <c r="H16" s="32"/>
      <c r="I16" s="32">
        <f>I17-I19</f>
        <v>-13380</v>
      </c>
      <c r="J16" s="32"/>
    </row>
    <row r="17" spans="1:12" s="7" customFormat="1" ht="93" customHeight="1">
      <c r="A17" s="12"/>
      <c r="B17" s="15" t="s">
        <v>19</v>
      </c>
      <c r="C17" s="28" t="s">
        <v>16</v>
      </c>
      <c r="D17" s="29"/>
      <c r="E17" s="29"/>
      <c r="F17" s="30"/>
      <c r="G17" s="27">
        <f>G18</f>
        <v>9794</v>
      </c>
      <c r="H17" s="27"/>
      <c r="I17" s="27">
        <f>I18</f>
        <v>23263</v>
      </c>
      <c r="J17" s="27"/>
    </row>
    <row r="18" spans="1:12" s="7" customFormat="1" ht="93" customHeight="1">
      <c r="A18" s="12"/>
      <c r="B18" s="15" t="s">
        <v>32</v>
      </c>
      <c r="C18" s="28" t="s">
        <v>33</v>
      </c>
      <c r="D18" s="29"/>
      <c r="E18" s="29"/>
      <c r="F18" s="30"/>
      <c r="G18" s="45">
        <v>9794</v>
      </c>
      <c r="H18" s="46"/>
      <c r="I18" s="45">
        <v>23263</v>
      </c>
      <c r="J18" s="46"/>
    </row>
    <row r="19" spans="1:12" s="7" customFormat="1" ht="100.9" customHeight="1">
      <c r="A19" s="12"/>
      <c r="B19" s="15" t="s">
        <v>18</v>
      </c>
      <c r="C19" s="28" t="s">
        <v>17</v>
      </c>
      <c r="D19" s="29"/>
      <c r="E19" s="29"/>
      <c r="F19" s="30"/>
      <c r="G19" s="27">
        <f>G20</f>
        <v>35239</v>
      </c>
      <c r="H19" s="27"/>
      <c r="I19" s="27">
        <f>I20</f>
        <v>36643</v>
      </c>
      <c r="J19" s="27"/>
    </row>
    <row r="20" spans="1:12" s="7" customFormat="1" ht="36" customHeight="1">
      <c r="A20" s="12"/>
      <c r="B20" s="15" t="s">
        <v>34</v>
      </c>
      <c r="C20" s="28" t="s">
        <v>38</v>
      </c>
      <c r="D20" s="29"/>
      <c r="E20" s="29"/>
      <c r="F20" s="30"/>
      <c r="G20" s="27">
        <v>35239</v>
      </c>
      <c r="H20" s="27"/>
      <c r="I20" s="27">
        <f>40063-3420</f>
        <v>36643</v>
      </c>
      <c r="J20" s="27"/>
    </row>
    <row r="21" spans="1:12" s="7" customFormat="1" ht="37.5" customHeight="1">
      <c r="A21" s="12">
        <v>909</v>
      </c>
      <c r="B21" s="14" t="s">
        <v>5</v>
      </c>
      <c r="C21" s="33" t="s">
        <v>1</v>
      </c>
      <c r="D21" s="34"/>
      <c r="E21" s="34"/>
      <c r="F21" s="35"/>
      <c r="G21" s="32">
        <f>-G26+G22</f>
        <v>0</v>
      </c>
      <c r="H21" s="32"/>
      <c r="I21" s="32">
        <f>-I26+I22</f>
        <v>0</v>
      </c>
      <c r="J21" s="32"/>
    </row>
    <row r="22" spans="1:12" ht="36.75" customHeight="1">
      <c r="A22" s="12"/>
      <c r="B22" s="15" t="s">
        <v>21</v>
      </c>
      <c r="C22" s="28" t="s">
        <v>20</v>
      </c>
      <c r="D22" s="29"/>
      <c r="E22" s="29"/>
      <c r="F22" s="29"/>
      <c r="G22" s="45">
        <f>G25</f>
        <v>1295558</v>
      </c>
      <c r="H22" s="47"/>
      <c r="I22" s="45">
        <f>I25</f>
        <v>1396202</v>
      </c>
      <c r="J22" s="47"/>
      <c r="K22" s="7"/>
      <c r="L22" s="7"/>
    </row>
    <row r="23" spans="1:12" ht="37.5" customHeight="1">
      <c r="A23" s="12"/>
      <c r="B23" s="15" t="s">
        <v>23</v>
      </c>
      <c r="C23" s="28" t="s">
        <v>24</v>
      </c>
      <c r="D23" s="29"/>
      <c r="E23" s="29"/>
      <c r="F23" s="29"/>
      <c r="G23" s="45">
        <f>G25</f>
        <v>1295558</v>
      </c>
      <c r="H23" s="48"/>
      <c r="I23" s="27">
        <f>I25</f>
        <v>1396202</v>
      </c>
      <c r="J23" s="27"/>
      <c r="K23" s="7"/>
      <c r="L23" s="7"/>
    </row>
    <row r="24" spans="1:12" ht="37.5" customHeight="1">
      <c r="A24" s="20"/>
      <c r="B24" s="15" t="s">
        <v>6</v>
      </c>
      <c r="C24" s="28" t="s">
        <v>22</v>
      </c>
      <c r="D24" s="29"/>
      <c r="E24" s="29"/>
      <c r="F24" s="29"/>
      <c r="G24" s="45">
        <f>G25</f>
        <v>1295558</v>
      </c>
      <c r="H24" s="48"/>
      <c r="I24" s="27">
        <f>I25</f>
        <v>1396202</v>
      </c>
      <c r="J24" s="27"/>
    </row>
    <row r="25" spans="1:12" ht="38.25" customHeight="1">
      <c r="A25" s="20"/>
      <c r="B25" s="15" t="s">
        <v>25</v>
      </c>
      <c r="C25" s="28" t="s">
        <v>26</v>
      </c>
      <c r="D25" s="29"/>
      <c r="E25" s="29"/>
      <c r="F25" s="30"/>
      <c r="G25" s="49">
        <f>K25+G18+G13</f>
        <v>1295558</v>
      </c>
      <c r="H25" s="49"/>
      <c r="I25" s="45">
        <f>L25+I18+I12</f>
        <v>1396202</v>
      </c>
      <c r="J25" s="46"/>
      <c r="K25" s="7">
        <v>1285764</v>
      </c>
      <c r="L25" s="7">
        <v>1372939</v>
      </c>
    </row>
    <row r="26" spans="1:12" ht="48" customHeight="1">
      <c r="A26" s="20"/>
      <c r="B26" s="15" t="s">
        <v>27</v>
      </c>
      <c r="C26" s="28" t="s">
        <v>28</v>
      </c>
      <c r="D26" s="29"/>
      <c r="E26" s="29"/>
      <c r="F26" s="29"/>
      <c r="G26" s="45">
        <f>G29</f>
        <v>1295558</v>
      </c>
      <c r="H26" s="46"/>
      <c r="I26" s="27">
        <f>I29</f>
        <v>1396202</v>
      </c>
      <c r="J26" s="27"/>
    </row>
    <row r="27" spans="1:12" ht="47.25" customHeight="1">
      <c r="A27" s="20"/>
      <c r="B27" s="15" t="s">
        <v>29</v>
      </c>
      <c r="C27" s="28" t="s">
        <v>30</v>
      </c>
      <c r="D27" s="29"/>
      <c r="E27" s="29"/>
      <c r="F27" s="29"/>
      <c r="G27" s="45">
        <f>G29</f>
        <v>1295558</v>
      </c>
      <c r="H27" s="46"/>
      <c r="I27" s="27">
        <f>I29</f>
        <v>1396202</v>
      </c>
      <c r="J27" s="27"/>
    </row>
    <row r="28" spans="1:12" ht="35.25" customHeight="1">
      <c r="A28" s="20"/>
      <c r="B28" s="15" t="s">
        <v>7</v>
      </c>
      <c r="C28" s="28" t="s">
        <v>37</v>
      </c>
      <c r="D28" s="29"/>
      <c r="E28" s="29"/>
      <c r="F28" s="29"/>
      <c r="G28" s="45">
        <f>G29</f>
        <v>1295558</v>
      </c>
      <c r="H28" s="46"/>
      <c r="I28" s="27">
        <f>I29</f>
        <v>1396202</v>
      </c>
      <c r="J28" s="27"/>
    </row>
    <row r="29" spans="1:12" ht="55.5" customHeight="1">
      <c r="A29" s="23"/>
      <c r="B29" s="15" t="s">
        <v>35</v>
      </c>
      <c r="C29" s="28" t="s">
        <v>36</v>
      </c>
      <c r="D29" s="29"/>
      <c r="E29" s="29"/>
      <c r="F29" s="29"/>
      <c r="G29" s="27">
        <f>K29+G14+G20</f>
        <v>1295558</v>
      </c>
      <c r="H29" s="27"/>
      <c r="I29" s="27">
        <f>I14+L29+I20</f>
        <v>1396202</v>
      </c>
      <c r="J29" s="27"/>
      <c r="K29" s="7">
        <v>1260319</v>
      </c>
      <c r="L29" s="7">
        <v>1359559</v>
      </c>
    </row>
  </sheetData>
  <mergeCells count="67">
    <mergeCell ref="C28:F28"/>
    <mergeCell ref="G28:H28"/>
    <mergeCell ref="I28:J28"/>
    <mergeCell ref="C29:F29"/>
    <mergeCell ref="G29:H29"/>
    <mergeCell ref="I29:J29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G18:H18"/>
    <mergeCell ref="I18:J18"/>
    <mergeCell ref="C15:F15"/>
    <mergeCell ref="G15:H15"/>
    <mergeCell ref="I15:J15"/>
    <mergeCell ref="I17:J17"/>
    <mergeCell ref="C18:F18"/>
    <mergeCell ref="C12:F12"/>
    <mergeCell ref="G12:H12"/>
    <mergeCell ref="C14:F14"/>
    <mergeCell ref="C17:F17"/>
    <mergeCell ref="G17:H17"/>
    <mergeCell ref="G14:H14"/>
    <mergeCell ref="I14:J14"/>
    <mergeCell ref="I13:J13"/>
    <mergeCell ref="C16:F16"/>
    <mergeCell ref="G16:H16"/>
    <mergeCell ref="I16:J16"/>
    <mergeCell ref="C13:F13"/>
    <mergeCell ref="G13:H13"/>
    <mergeCell ref="F5:I5"/>
    <mergeCell ref="F3:I3"/>
    <mergeCell ref="I12:J12"/>
    <mergeCell ref="C19:F19"/>
    <mergeCell ref="G19:H19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6</vt:lpstr>
      <vt:lpstr>'прил.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2025-03-19T13:22:46Z</cp:lastPrinted>
  <dcterms:created xsi:type="dcterms:W3CDTF">2008-04-22T04:31:12Z</dcterms:created>
  <dcterms:modified xsi:type="dcterms:W3CDTF">2025-04-24T11:40:18Z</dcterms:modified>
</cp:coreProperties>
</file>